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1686\Desktop\Budget 2020\2020\summary\"/>
    </mc:Choice>
  </mc:AlternateContent>
  <bookViews>
    <workbookView xWindow="0" yWindow="0" windowWidth="21600" windowHeight="9600"/>
  </bookViews>
  <sheets>
    <sheet name="Table 5b" sheetId="1" r:id="rId1"/>
  </sheets>
  <definedNames>
    <definedName name="B1_av78">#REF!</definedName>
    <definedName name="Budget_adjusted_96_97">#REF!</definedName>
    <definedName name="Budget_main_96_97">#REF!</definedName>
    <definedName name="Budget_main_97_98">#REF!</definedName>
    <definedName name="End_column">#REF!</definedName>
    <definedName name="End_Row">#REF!</definedName>
    <definedName name="End_sheet">#REF!</definedName>
    <definedName name="Expend_actual_96_97">#REF!</definedName>
    <definedName name="FitTall">#REF!</definedName>
    <definedName name="FitWide">#REF!</definedName>
    <definedName name="FooterLeft1">#REF!</definedName>
    <definedName name="FooterLeft2">#REF!</definedName>
    <definedName name="FooterLeft3">#REF!</definedName>
    <definedName name="FooterLeft4">#REF!</definedName>
    <definedName name="FooterLeft5">#REF!</definedName>
    <definedName name="FooterLeft6">#REF!</definedName>
    <definedName name="FooterRight1">#REF!</definedName>
    <definedName name="FooterRight2">#REF!</definedName>
    <definedName name="FooterRight3">#REF!</definedName>
    <definedName name="FooterRight4">#REF!</definedName>
    <definedName name="FooterRight5">#REF!</definedName>
    <definedName name="FooterRight6">#REF!</definedName>
    <definedName name="HeaderLeft1">#REF!</definedName>
    <definedName name="HeaderLeft2">#REF!</definedName>
    <definedName name="HeaderLeft3">#REF!</definedName>
    <definedName name="HeaderLeft4">#REF!</definedName>
    <definedName name="HeaderLeft5">#REF!</definedName>
    <definedName name="HeaderLeft6">#REF!</definedName>
    <definedName name="HeaderRight1">#REF!</definedName>
    <definedName name="HeaderRight2">#REF!</definedName>
    <definedName name="HeaderRight3">#REF!</definedName>
    <definedName name="HeaderRight4">#REF!</definedName>
    <definedName name="HeaderRight5">#REF!</definedName>
    <definedName name="HeaderRight6">#REF!</definedName>
    <definedName name="MTEF_initial_00_01">#REF!</definedName>
    <definedName name="MTEF_initial_98_99">#REF!</definedName>
    <definedName name="MTEF_initial_99_00">#REF!</definedName>
    <definedName name="MTEF_revised_00_01">#REF!</definedName>
    <definedName name="MTEF_revised_98_99">#REF!</definedName>
    <definedName name="MTEF_revised_99_00">#REF!</definedName>
    <definedName name="_xlnm.Print_Area" localSheetId="0">'Table 5b'!$A$1:$L$21</definedName>
    <definedName name="PrintArea">#REF!</definedName>
    <definedName name="Projection_adjusted_97_98">#REF!</definedName>
    <definedName name="Projection_arithmetic_97_98">#REF!</definedName>
    <definedName name="Projection_initial_97_98">#REF!</definedName>
    <definedName name="RowSettings">#REF!</definedName>
    <definedName name="Start_column">#REF!</definedName>
    <definedName name="Start_Row">#REF!</definedName>
    <definedName name="Start_sheet">#REF!</definedName>
    <definedName name="Z_B5B3C281_3E7C_11D3_BF6D_444553540000_.wvu.Cols" hidden="1">#REF!,#REF!,#REF!,#REF!</definedName>
    <definedName name="Z_B5B3C281_3E7C_11D3_BF6D_444553540000_.wvu.PrintArea" hidden="1">#REF!</definedName>
    <definedName name="Z_B5B3C281_3E7C_11D3_BF6D_444553540000_.wvu.Rows" hidden="1">#REF!</definedName>
  </definedNames>
  <calcPr calcId="162913"/>
</workbook>
</file>

<file path=xl/calcChain.xml><?xml version="1.0" encoding="utf-8"?>
<calcChain xmlns="http://schemas.openxmlformats.org/spreadsheetml/2006/main">
  <c r="L15" i="1" l="1"/>
  <c r="K15" i="1"/>
  <c r="J15" i="1"/>
  <c r="I15" i="1"/>
  <c r="H15" i="1"/>
  <c r="G15" i="1"/>
  <c r="F15" i="1" l="1"/>
  <c r="E15" i="1"/>
</calcChain>
</file>

<file path=xl/sharedStrings.xml><?xml version="1.0" encoding="utf-8"?>
<sst xmlns="http://schemas.openxmlformats.org/spreadsheetml/2006/main" count="30" uniqueCount="30">
  <si>
    <t>Adjusted</t>
  </si>
  <si>
    <t xml:space="preserve">Revised </t>
  </si>
  <si>
    <t xml:space="preserve">Total </t>
  </si>
  <si>
    <t>appropriation</t>
  </si>
  <si>
    <t>estimate</t>
  </si>
  <si>
    <t>Medium-term expenditure estimates</t>
  </si>
  <si>
    <t>R million</t>
  </si>
  <si>
    <t>3</t>
  </si>
  <si>
    <t>33</t>
  </si>
  <si>
    <t>34</t>
  </si>
  <si>
    <t xml:space="preserve">1. </t>
  </si>
  <si>
    <t>2016/17</t>
  </si>
  <si>
    <t>Audited outcome</t>
  </si>
  <si>
    <t>2017/18</t>
  </si>
  <si>
    <t>40</t>
  </si>
  <si>
    <t>2018/19</t>
  </si>
  <si>
    <t>2019/20</t>
  </si>
  <si>
    <t>2020/21</t>
  </si>
  <si>
    <t>2021/22</t>
  </si>
  <si>
    <r>
      <t>Table 5b Conditional grants to municipalities: 2016/17 to 2022/23</t>
    </r>
    <r>
      <rPr>
        <b/>
        <vertAlign val="superscript"/>
        <sz val="10"/>
        <rFont val="Arial Narrow"/>
        <family val="2"/>
      </rPr>
      <t>1</t>
    </r>
  </si>
  <si>
    <t>2022/23</t>
  </si>
  <si>
    <t>41</t>
  </si>
  <si>
    <t>Details provided in the Division of Revenue Bill (2020).</t>
  </si>
  <si>
    <t>Cooperative Governance</t>
  </si>
  <si>
    <t>National Treasury</t>
  </si>
  <si>
    <t>Public Works and Infrastructure</t>
  </si>
  <si>
    <t>Human Settlements</t>
  </si>
  <si>
    <t>Mineral Resources and Energy</t>
  </si>
  <si>
    <t>Transport</t>
  </si>
  <si>
    <t>Water and Sanitation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</si>
</sst>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5">
    <numFmt numFmtId="41" formatCode="_-* #,##0_-;\-* #,##0_-;_-* &quot;-&quot;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 * #,##0.00_ ;_ * \-#,##0.00_ ;_ * &quot;-&quot;??_ ;_ @_ "/>
    <numFmt numFmtId="166" formatCode="#,##0;\-#,##0;&quot;-&quot;"/>
    <numFmt numFmtId="167" formatCode="#,##0.00;\-#,##0.00;&quot;-&quot;"/>
    <numFmt numFmtId="168" formatCode="[Red]0%;[Red]\(0%\)"/>
    <numFmt numFmtId="169" formatCode="&quot;$&quot;#,##0,;\(&quot;$&quot;#,##0,\)"/>
    <numFmt numFmtId="170" formatCode="#,##0%;\-#,##0%;&quot;- &quot;"/>
    <numFmt numFmtId="171" formatCode="0%;\(0%\)"/>
    <numFmt numFmtId="172" formatCode="#,##0.0%;\-#,##0.0%;&quot;- &quot;"/>
    <numFmt numFmtId="173" formatCode="#,##0.0;\-#,##0.0;&quot;-&quot;"/>
    <numFmt numFmtId="174" formatCode="#,##0.00%;\-#,##0.00%;&quot;- &quot;"/>
    <numFmt numFmtId="175" formatCode="\ \ @"/>
    <numFmt numFmtId="176" formatCode="\ \ \ \ @"/>
    <numFmt numFmtId="177" formatCode="&quot;R&quot;#,##0\ ;\(&quot;R&quot;#,##0\)"/>
    <numFmt numFmtId="178" formatCode="#,##0.0_);\(#,##0.0\)"/>
    <numFmt numFmtId="179" formatCode="#,##0.0"/>
    <numFmt numFmtId="180" formatCode="0.0"/>
    <numFmt numFmtId="181" formatCode="_-&quot;£&quot;* #,##0_-;\-&quot;£&quot;* #,##0_-;_-&quot;£&quot;* &quot;-&quot;_-;_-@_-"/>
    <numFmt numFmtId="182" formatCode="_-&quot;£&quot;* #,##0.00_-;\-&quot;£&quot;* #,##0.00_-;_-&quot;£&quot;* &quot;-&quot;??_-;_-@_-"/>
    <numFmt numFmtId="183" formatCode="_(* #,##0.0___);_*\ \-#,##0.0___);_(* &quot;–  &quot;_);_(@_)"/>
    <numFmt numFmtId="184" formatCode="_(* #,##0_);_*\ \-#,##0_);_(* &quot;–  &quot;_);_(@_)"/>
    <numFmt numFmtId="185" formatCode="_(* #,##0.0;_*\ \-#,##0.0;_(* &quot;–&quot;_);_(@_)"/>
    <numFmt numFmtId="186" formatCode="_ * #,##0.0_ ;_ * \-#,##0.0_ ;_ * &quot;-&quot;??_ ;_ @_ "/>
  </numFmts>
  <fonts count="25" x14ac:knownFonts="1">
    <font>
      <sz val="10"/>
      <name val="Arial"/>
    </font>
    <font>
      <sz val="10"/>
      <name val="Arial"/>
      <family val="2"/>
    </font>
    <font>
      <sz val="10"/>
      <color indexed="8"/>
      <name val="Arial"/>
      <family val="2"/>
    </font>
    <font>
      <sz val="8"/>
      <name val="Arial Narrow"/>
      <family val="2"/>
    </font>
    <font>
      <sz val="10"/>
      <name val="Arial"/>
      <family val="2"/>
    </font>
    <font>
      <sz val="8"/>
      <name val="Arial"/>
      <family val="2"/>
    </font>
    <font>
      <sz val="10"/>
      <color indexed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0"/>
      <color indexed="14"/>
      <name val="Arial"/>
      <family val="2"/>
    </font>
    <font>
      <sz val="10"/>
      <color indexed="10"/>
      <name val="Arial"/>
      <family val="2"/>
    </font>
    <font>
      <sz val="10"/>
      <name val="Courier"/>
      <family val="3"/>
    </font>
    <font>
      <sz val="10"/>
      <name val="Arial Narrow"/>
      <family val="2"/>
    </font>
    <font>
      <b/>
      <sz val="10"/>
      <name val="Arial Narrow"/>
      <family val="2"/>
    </font>
    <font>
      <sz val="8"/>
      <color indexed="10"/>
      <name val="Arial Narrow"/>
      <family val="2"/>
    </font>
    <font>
      <sz val="8"/>
      <name val="Arial"/>
      <family val="2"/>
    </font>
    <font>
      <sz val="8"/>
      <name val="Arial Narrow"/>
      <family val="2"/>
    </font>
    <font>
      <b/>
      <sz val="8"/>
      <name val="Arial Narrow"/>
      <family val="2"/>
    </font>
    <font>
      <i/>
      <sz val="8"/>
      <color indexed="10"/>
      <name val="Arial Narrow"/>
      <family val="2"/>
    </font>
    <font>
      <b/>
      <i/>
      <sz val="8"/>
      <color indexed="10"/>
      <name val="Arial Narrow"/>
      <family val="2"/>
    </font>
    <font>
      <i/>
      <sz val="8"/>
      <name val="Arial Narrow"/>
      <family val="2"/>
    </font>
    <font>
      <sz val="10"/>
      <name val="Arial"/>
      <family val="2"/>
    </font>
    <font>
      <b/>
      <sz val="9"/>
      <name val="Arial Narrow"/>
      <family val="2"/>
    </font>
    <font>
      <b/>
      <vertAlign val="superscript"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</fills>
  <borders count="1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0">
    <xf numFmtId="0" fontId="0" fillId="0" borderId="0"/>
    <xf numFmtId="166" fontId="2" fillId="0" borderId="0" applyFill="0" applyBorder="0" applyAlignment="0"/>
    <xf numFmtId="167" fontId="2" fillId="0" borderId="0" applyFill="0" applyBorder="0" applyAlignment="0"/>
    <xf numFmtId="170" fontId="2" fillId="0" borderId="0" applyFill="0" applyBorder="0" applyAlignment="0"/>
    <xf numFmtId="172" fontId="2" fillId="0" borderId="0" applyFill="0" applyBorder="0" applyAlignment="0"/>
    <xf numFmtId="174" fontId="2" fillId="0" borderId="0" applyFill="0" applyBorder="0" applyAlignment="0"/>
    <xf numFmtId="166" fontId="2" fillId="0" borderId="0" applyFill="0" applyBorder="0" applyAlignment="0"/>
    <xf numFmtId="173" fontId="2" fillId="0" borderId="0" applyFill="0" applyBorder="0" applyAlignment="0"/>
    <xf numFmtId="167" fontId="2" fillId="0" borderId="0" applyFill="0" applyBorder="0" applyAlignment="0"/>
    <xf numFmtId="165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7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4" fontId="2" fillId="0" borderId="0" applyFill="0" applyBorder="0" applyAlignment="0"/>
    <xf numFmtId="0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6" fillId="0" borderId="0" applyFill="0" applyBorder="0" applyAlignment="0"/>
    <xf numFmtId="167" fontId="6" fillId="0" borderId="0" applyFill="0" applyBorder="0" applyAlignment="0"/>
    <xf numFmtId="166" fontId="6" fillId="0" borderId="0" applyFill="0" applyBorder="0" applyAlignment="0"/>
    <xf numFmtId="173" fontId="6" fillId="0" borderId="0" applyFill="0" applyBorder="0" applyAlignment="0"/>
    <xf numFmtId="167" fontId="6" fillId="0" borderId="0" applyFill="0" applyBorder="0" applyAlignment="0"/>
    <xf numFmtId="2" fontId="1" fillId="0" borderId="0" applyFont="0" applyFill="0" applyBorder="0" applyAlignment="0" applyProtection="0"/>
    <xf numFmtId="38" fontId="5" fillId="2" borderId="0" applyNumberFormat="0" applyBorder="0" applyAlignment="0" applyProtection="0"/>
    <xf numFmtId="0" fontId="7" fillId="0" borderId="1" applyNumberFormat="0" applyAlignment="0" applyProtection="0">
      <alignment horizontal="left" vertical="center"/>
    </xf>
    <xf numFmtId="0" fontId="7" fillId="0" borderId="2">
      <alignment horizontal="left" vertical="center"/>
    </xf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3" borderId="0" applyNumberFormat="0" applyFill="0" applyBorder="0" applyAlignment="0" applyProtection="0"/>
    <xf numFmtId="0" fontId="9" fillId="3" borderId="0" applyNumberFormat="0" applyFill="0" applyBorder="0" applyAlignment="0" applyProtection="0"/>
    <xf numFmtId="10" fontId="5" fillId="4" borderId="3" applyNumberFormat="0" applyBorder="0" applyAlignment="0" applyProtection="0"/>
    <xf numFmtId="166" fontId="10" fillId="0" borderId="0" applyFill="0" applyBorder="0" applyAlignment="0"/>
    <xf numFmtId="167" fontId="10" fillId="0" borderId="0" applyFill="0" applyBorder="0" applyAlignment="0"/>
    <xf numFmtId="166" fontId="10" fillId="0" borderId="0" applyFill="0" applyBorder="0" applyAlignment="0"/>
    <xf numFmtId="173" fontId="10" fillId="0" borderId="0" applyFill="0" applyBorder="0" applyAlignment="0"/>
    <xf numFmtId="167" fontId="10" fillId="0" borderId="0" applyFill="0" applyBorder="0" applyAlignment="0"/>
    <xf numFmtId="0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8" fontId="3" fillId="0" borderId="0"/>
    <xf numFmtId="178" fontId="12" fillId="0" borderId="0"/>
    <xf numFmtId="0" fontId="1" fillId="0" borderId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0" fontId="1" fillId="0" borderId="0" applyFont="0" applyFill="0" applyBorder="0" applyAlignment="0" applyProtection="0"/>
    <xf numFmtId="166" fontId="11" fillId="0" borderId="0" applyFill="0" applyBorder="0" applyAlignment="0"/>
    <xf numFmtId="167" fontId="11" fillId="0" borderId="0" applyFill="0" applyBorder="0" applyAlignment="0"/>
    <xf numFmtId="166" fontId="11" fillId="0" borderId="0" applyFill="0" applyBorder="0" applyAlignment="0"/>
    <xf numFmtId="173" fontId="11" fillId="0" borderId="0" applyFill="0" applyBorder="0" applyAlignment="0"/>
    <xf numFmtId="167" fontId="11" fillId="0" borderId="0" applyFill="0" applyBorder="0" applyAlignment="0"/>
    <xf numFmtId="0" fontId="1" fillId="5" borderId="0"/>
    <xf numFmtId="0" fontId="5" fillId="0" borderId="0" applyNumberFormat="0" applyFont="0" applyAlignment="0"/>
    <xf numFmtId="49" fontId="2" fillId="0" borderId="0" applyFill="0" applyBorder="0" applyAlignment="0"/>
    <xf numFmtId="175" fontId="2" fillId="0" borderId="0" applyFill="0" applyBorder="0" applyAlignment="0"/>
    <xf numFmtId="176" fontId="2" fillId="0" borderId="0" applyFill="0" applyBorder="0" applyAlignment="0"/>
    <xf numFmtId="0" fontId="1" fillId="0" borderId="4" applyNumberFormat="0" applyFont="0" applyFill="0" applyAlignment="0" applyProtection="0"/>
    <xf numFmtId="181" fontId="1" fillId="0" borderId="0" applyFont="0" applyFill="0" applyBorder="0" applyAlignment="0" applyProtection="0"/>
    <xf numFmtId="182" fontId="1" fillId="0" borderId="0" applyFont="0" applyFill="0" applyBorder="0" applyAlignment="0" applyProtection="0"/>
  </cellStyleXfs>
  <cellXfs count="97">
    <xf numFmtId="0" fontId="0" fillId="0" borderId="0" xfId="0"/>
    <xf numFmtId="3" fontId="13" fillId="0" borderId="0" xfId="42" applyNumberFormat="1" applyFont="1" applyBorder="1" applyAlignment="1" applyProtection="1">
      <alignment horizontal="right"/>
    </xf>
    <xf numFmtId="180" fontId="15" fillId="0" borderId="0" xfId="0" applyNumberFormat="1" applyFont="1" applyProtection="1"/>
    <xf numFmtId="180" fontId="15" fillId="0" borderId="0" xfId="0" applyNumberFormat="1" applyFont="1" applyFill="1" applyProtection="1"/>
    <xf numFmtId="0" fontId="16" fillId="0" borderId="0" xfId="0" applyFont="1"/>
    <xf numFmtId="0" fontId="17" fillId="0" borderId="0" xfId="0" applyFont="1" applyProtection="1"/>
    <xf numFmtId="0" fontId="17" fillId="0" borderId="0" xfId="0" applyFont="1" applyFill="1" applyProtection="1"/>
    <xf numFmtId="0" fontId="17" fillId="0" borderId="0" xfId="0" applyFont="1" applyFill="1" applyBorder="1" applyProtection="1"/>
    <xf numFmtId="0" fontId="17" fillId="0" borderId="0" xfId="0" applyNumberFormat="1" applyFont="1" applyBorder="1" applyProtection="1"/>
    <xf numFmtId="0" fontId="17" fillId="0" borderId="0" xfId="0" applyFont="1" applyBorder="1" applyProtection="1"/>
    <xf numFmtId="0" fontId="17" fillId="0" borderId="0" xfId="42" applyNumberFormat="1" applyFont="1" applyBorder="1" applyAlignment="1" applyProtection="1">
      <alignment horizontal="center"/>
    </xf>
    <xf numFmtId="0" fontId="17" fillId="0" borderId="5" xfId="0" applyFont="1" applyBorder="1" applyProtection="1"/>
    <xf numFmtId="183" fontId="17" fillId="0" borderId="0" xfId="0" applyNumberFormat="1" applyFont="1" applyBorder="1" applyProtection="1"/>
    <xf numFmtId="0" fontId="17" fillId="0" borderId="0" xfId="0" applyFont="1" applyBorder="1" applyAlignment="1" applyProtection="1">
      <alignment horizontal="left"/>
    </xf>
    <xf numFmtId="0" fontId="18" fillId="0" borderId="0" xfId="0" applyFont="1" applyFill="1" applyProtection="1"/>
    <xf numFmtId="0" fontId="21" fillId="0" borderId="0" xfId="0" applyFont="1" applyBorder="1" applyAlignment="1" applyProtection="1">
      <alignment horizontal="left"/>
    </xf>
    <xf numFmtId="0" fontId="21" fillId="0" borderId="0" xfId="0" applyFont="1" applyFill="1" applyBorder="1" applyProtection="1"/>
    <xf numFmtId="0" fontId="19" fillId="0" borderId="0" xfId="0" applyFont="1" applyFill="1" applyBorder="1" applyAlignment="1" applyProtection="1">
      <alignment horizontal="left" indent="1"/>
    </xf>
    <xf numFmtId="183" fontId="19" fillId="0" borderId="0" xfId="9" applyNumberFormat="1" applyFont="1" applyFill="1" applyBorder="1" applyProtection="1"/>
    <xf numFmtId="183" fontId="19" fillId="0" borderId="0" xfId="0" applyNumberFormat="1" applyFont="1" applyFill="1" applyBorder="1" applyProtection="1"/>
    <xf numFmtId="0" fontId="21" fillId="0" borderId="0" xfId="0" applyFont="1" applyBorder="1" applyProtection="1"/>
    <xf numFmtId="183" fontId="17" fillId="0" borderId="0" xfId="0" applyNumberFormat="1" applyFont="1" applyFill="1" applyBorder="1" applyProtection="1"/>
    <xf numFmtId="183" fontId="17" fillId="0" borderId="0" xfId="0" applyNumberFormat="1" applyFont="1" applyBorder="1" applyAlignment="1" applyProtection="1">
      <alignment horizontal="left" indent="1"/>
    </xf>
    <xf numFmtId="0" fontId="21" fillId="0" borderId="0" xfId="0" applyFont="1" applyFill="1" applyBorder="1" applyAlignment="1" applyProtection="1">
      <alignment horizontal="left"/>
    </xf>
    <xf numFmtId="0" fontId="21" fillId="0" borderId="0" xfId="0" applyFont="1" applyFill="1" applyBorder="1" applyAlignment="1" applyProtection="1"/>
    <xf numFmtId="0" fontId="17" fillId="0" borderId="0" xfId="0" applyFont="1" applyFill="1" applyBorder="1" applyAlignment="1" applyProtection="1">
      <alignment horizontal="left" indent="1"/>
    </xf>
    <xf numFmtId="0" fontId="17" fillId="0" borderId="0" xfId="0" applyFont="1" applyBorder="1" applyAlignment="1" applyProtection="1">
      <alignment horizontal="left" indent="1"/>
    </xf>
    <xf numFmtId="0" fontId="14" fillId="0" borderId="0" xfId="42" applyNumberFormat="1" applyFont="1" applyFill="1" applyBorder="1" applyAlignment="1" applyProtection="1"/>
    <xf numFmtId="0" fontId="14" fillId="0" borderId="0" xfId="42" applyNumberFormat="1" applyFont="1" applyFill="1" applyAlignment="1" applyProtection="1"/>
    <xf numFmtId="0" fontId="13" fillId="0" borderId="0" xfId="42" applyNumberFormat="1" applyFont="1" applyFill="1" applyProtection="1"/>
    <xf numFmtId="3" fontId="13" fillId="0" borderId="0" xfId="42" applyNumberFormat="1" applyFont="1" applyFill="1" applyBorder="1" applyProtection="1"/>
    <xf numFmtId="3" fontId="13" fillId="0" borderId="0" xfId="42" applyNumberFormat="1" applyFont="1" applyFill="1" applyBorder="1" applyAlignment="1" applyProtection="1">
      <alignment horizontal="right"/>
    </xf>
    <xf numFmtId="179" fontId="13" fillId="0" borderId="0" xfId="42" applyNumberFormat="1" applyFont="1" applyFill="1" applyBorder="1" applyAlignment="1" applyProtection="1">
      <alignment horizontal="right"/>
    </xf>
    <xf numFmtId="179" fontId="13" fillId="0" borderId="0" xfId="42" applyNumberFormat="1" applyFont="1" applyFill="1" applyAlignment="1" applyProtection="1">
      <alignment horizontal="right"/>
    </xf>
    <xf numFmtId="3" fontId="13" fillId="0" borderId="0" xfId="42" applyNumberFormat="1" applyFont="1" applyFill="1" applyAlignment="1" applyProtection="1">
      <alignment horizontal="right"/>
    </xf>
    <xf numFmtId="0" fontId="22" fillId="0" borderId="0" xfId="0" applyFont="1"/>
    <xf numFmtId="3" fontId="13" fillId="0" borderId="0" xfId="42" applyNumberFormat="1" applyFont="1" applyFill="1" applyProtection="1"/>
    <xf numFmtId="3" fontId="13" fillId="0" borderId="0" xfId="42" applyNumberFormat="1" applyFont="1" applyBorder="1" applyProtection="1"/>
    <xf numFmtId="179" fontId="13" fillId="0" borderId="0" xfId="42" applyNumberFormat="1" applyFont="1" applyAlignment="1" applyProtection="1">
      <alignment horizontal="right"/>
    </xf>
    <xf numFmtId="3" fontId="13" fillId="0" borderId="0" xfId="42" applyNumberFormat="1" applyFont="1" applyProtection="1"/>
    <xf numFmtId="3" fontId="13" fillId="0" borderId="0" xfId="42" applyNumberFormat="1" applyFont="1" applyAlignment="1" applyProtection="1">
      <alignment horizontal="right"/>
    </xf>
    <xf numFmtId="49" fontId="17" fillId="0" borderId="0" xfId="0" applyNumberFormat="1" applyFont="1" applyBorder="1" applyProtection="1"/>
    <xf numFmtId="49" fontId="21" fillId="0" borderId="0" xfId="0" applyNumberFormat="1" applyFont="1" applyBorder="1" applyProtection="1"/>
    <xf numFmtId="49" fontId="18" fillId="0" borderId="0" xfId="0" applyNumberFormat="1" applyFont="1" applyBorder="1" applyProtection="1"/>
    <xf numFmtId="49" fontId="17" fillId="0" borderId="0" xfId="42" applyNumberFormat="1" applyFont="1" applyBorder="1" applyAlignment="1" applyProtection="1">
      <alignment horizontal="center"/>
    </xf>
    <xf numFmtId="49" fontId="21" fillId="0" borderId="0" xfId="0" applyNumberFormat="1" applyFont="1" applyFill="1" applyBorder="1" applyProtection="1"/>
    <xf numFmtId="0" fontId="16" fillId="0" borderId="0" xfId="0" applyFont="1" applyBorder="1"/>
    <xf numFmtId="0" fontId="16" fillId="0" borderId="0" xfId="0" applyFont="1" applyFill="1" applyBorder="1"/>
    <xf numFmtId="0" fontId="23" fillId="0" borderId="0" xfId="42" applyNumberFormat="1" applyFont="1" applyFill="1" applyBorder="1" applyAlignment="1" applyProtection="1"/>
    <xf numFmtId="49" fontId="23" fillId="0" borderId="0" xfId="42" applyNumberFormat="1" applyFont="1" applyFill="1" applyBorder="1" applyAlignment="1" applyProtection="1"/>
    <xf numFmtId="0" fontId="17" fillId="0" borderId="5" xfId="0" applyNumberFormat="1" applyFont="1" applyBorder="1" applyProtection="1"/>
    <xf numFmtId="179" fontId="18" fillId="0" borderId="5" xfId="42" applyNumberFormat="1" applyFont="1" applyBorder="1" applyAlignment="1" applyProtection="1">
      <alignment horizontal="centerContinuous" vertical="top"/>
    </xf>
    <xf numFmtId="0" fontId="20" fillId="0" borderId="5" xfId="0" applyFont="1" applyFill="1" applyBorder="1" applyAlignment="1" applyProtection="1">
      <alignment horizontal="centerContinuous" vertical="top"/>
    </xf>
    <xf numFmtId="0" fontId="17" fillId="0" borderId="6" xfId="42" applyNumberFormat="1" applyFont="1" applyBorder="1" applyAlignment="1" applyProtection="1">
      <alignment horizontal="left"/>
    </xf>
    <xf numFmtId="0" fontId="17" fillId="0" borderId="6" xfId="0" applyNumberFormat="1" applyFont="1" applyBorder="1" applyAlignment="1" applyProtection="1">
      <alignment horizontal="right"/>
    </xf>
    <xf numFmtId="0" fontId="18" fillId="0" borderId="6" xfId="0" applyNumberFormat="1" applyFont="1" applyBorder="1" applyProtection="1"/>
    <xf numFmtId="179" fontId="18" fillId="0" borderId="7" xfId="42" applyNumberFormat="1" applyFont="1" applyBorder="1" applyAlignment="1" applyProtection="1">
      <alignment horizontal="right"/>
    </xf>
    <xf numFmtId="179" fontId="18" fillId="0" borderId="8" xfId="42" applyNumberFormat="1" applyFont="1" applyBorder="1" applyAlignment="1" applyProtection="1">
      <alignment horizontal="right"/>
    </xf>
    <xf numFmtId="179" fontId="18" fillId="0" borderId="9" xfId="42" applyNumberFormat="1" applyFont="1" applyBorder="1" applyAlignment="1" applyProtection="1">
      <alignment horizontal="right"/>
    </xf>
    <xf numFmtId="179" fontId="18" fillId="0" borderId="10" xfId="42" applyNumberFormat="1" applyFont="1" applyBorder="1" applyAlignment="1" applyProtection="1">
      <alignment horizontal="right"/>
    </xf>
    <xf numFmtId="0" fontId="18" fillId="0" borderId="0" xfId="0" applyNumberFormat="1" applyFont="1" applyBorder="1" applyAlignment="1" applyProtection="1">
      <alignment horizontal="left" indent="1"/>
    </xf>
    <xf numFmtId="0" fontId="17" fillId="0" borderId="6" xfId="0" applyNumberFormat="1" applyFont="1" applyBorder="1" applyAlignment="1" applyProtection="1">
      <alignment horizontal="left"/>
    </xf>
    <xf numFmtId="184" fontId="18" fillId="0" borderId="6" xfId="0" quotePrefix="1" applyNumberFormat="1" applyFont="1" applyFill="1" applyBorder="1" applyAlignment="1" applyProtection="1">
      <alignment horizontal="right"/>
    </xf>
    <xf numFmtId="184" fontId="18" fillId="0" borderId="11" xfId="42" quotePrefix="1" applyNumberFormat="1" applyFont="1" applyBorder="1" applyAlignment="1" applyProtection="1">
      <alignment horizontal="centerContinuous"/>
    </xf>
    <xf numFmtId="184" fontId="18" fillId="0" borderId="12" xfId="42" quotePrefix="1" applyNumberFormat="1" applyFont="1" applyBorder="1" applyAlignment="1" applyProtection="1">
      <alignment horizontal="centerContinuous"/>
    </xf>
    <xf numFmtId="185" fontId="17" fillId="0" borderId="0" xfId="9" applyNumberFormat="1" applyFont="1" applyBorder="1" applyProtection="1"/>
    <xf numFmtId="185" fontId="19" fillId="0" borderId="0" xfId="9" applyNumberFormat="1" applyFont="1" applyFill="1" applyBorder="1" applyProtection="1"/>
    <xf numFmtId="185" fontId="17" fillId="0" borderId="0" xfId="0" applyNumberFormat="1" applyFont="1" applyBorder="1" applyProtection="1"/>
    <xf numFmtId="185" fontId="17" fillId="0" borderId="0" xfId="9" applyNumberFormat="1" applyFont="1" applyFill="1" applyBorder="1" applyProtection="1"/>
    <xf numFmtId="185" fontId="21" fillId="0" borderId="0" xfId="9" applyNumberFormat="1" applyFont="1" applyFill="1" applyBorder="1" applyProtection="1"/>
    <xf numFmtId="184" fontId="18" fillId="0" borderId="6" xfId="42" quotePrefix="1" applyNumberFormat="1" applyFont="1" applyBorder="1" applyAlignment="1" applyProtection="1">
      <alignment horizontal="right"/>
    </xf>
    <xf numFmtId="180" fontId="15" fillId="0" borderId="0" xfId="0" applyNumberFormat="1" applyFont="1" applyBorder="1" applyProtection="1"/>
    <xf numFmtId="49" fontId="17" fillId="0" borderId="0" xfId="0" applyNumberFormat="1" applyFont="1" applyBorder="1" applyAlignment="1" applyProtection="1">
      <alignment horizontal="right"/>
    </xf>
    <xf numFmtId="0" fontId="3" fillId="0" borderId="0" xfId="43" quotePrefix="1" applyFont="1" applyBorder="1" applyAlignment="1" applyProtection="1">
      <alignment horizontal="left" vertical="top"/>
    </xf>
    <xf numFmtId="0" fontId="3" fillId="0" borderId="0" xfId="43" applyFont="1" applyBorder="1" applyAlignment="1" applyProtection="1">
      <alignment horizontal="left" vertical="top"/>
    </xf>
    <xf numFmtId="49" fontId="3" fillId="0" borderId="0" xfId="0" applyNumberFormat="1" applyFont="1" applyBorder="1" applyAlignment="1" applyProtection="1">
      <alignment vertical="top"/>
    </xf>
    <xf numFmtId="49" fontId="21" fillId="0" borderId="0" xfId="0" applyNumberFormat="1" applyFont="1" applyBorder="1" applyAlignment="1" applyProtection="1">
      <alignment horizontal="left" vertical="top"/>
    </xf>
    <xf numFmtId="0" fontId="3" fillId="0" borderId="0" xfId="0" applyFont="1" applyAlignment="1" applyProtection="1">
      <alignment vertical="top"/>
    </xf>
    <xf numFmtId="49" fontId="18" fillId="0" borderId="13" xfId="0" applyNumberFormat="1" applyFont="1" applyBorder="1" applyAlignment="1" applyProtection="1">
      <alignment vertical="top"/>
    </xf>
    <xf numFmtId="49" fontId="18" fillId="0" borderId="13" xfId="0" applyNumberFormat="1" applyFont="1" applyBorder="1" applyAlignment="1" applyProtection="1">
      <alignment horizontal="left" vertical="top"/>
    </xf>
    <xf numFmtId="49" fontId="21" fillId="0" borderId="13" xfId="0" applyNumberFormat="1" applyFont="1" applyBorder="1" applyAlignment="1" applyProtection="1">
      <alignment horizontal="left" vertical="top"/>
    </xf>
    <xf numFmtId="185" fontId="17" fillId="0" borderId="0" xfId="9" applyNumberFormat="1" applyFont="1" applyBorder="1" applyAlignment="1" applyProtection="1">
      <alignment horizontal="right" vertical="top"/>
    </xf>
    <xf numFmtId="185" fontId="17" fillId="0" borderId="14" xfId="9" applyNumberFormat="1" applyFont="1" applyBorder="1" applyAlignment="1" applyProtection="1">
      <alignment horizontal="right" vertical="top"/>
    </xf>
    <xf numFmtId="185" fontId="17" fillId="0" borderId="15" xfId="9" applyNumberFormat="1" applyFont="1" applyBorder="1" applyAlignment="1" applyProtection="1">
      <alignment horizontal="right" vertical="top"/>
    </xf>
    <xf numFmtId="185" fontId="18" fillId="0" borderId="13" xfId="9" applyNumberFormat="1" applyFont="1" applyBorder="1" applyAlignment="1" applyProtection="1">
      <alignment horizontal="right" vertical="top"/>
    </xf>
    <xf numFmtId="185" fontId="18" fillId="0" borderId="16" xfId="9" applyNumberFormat="1" applyFont="1" applyBorder="1" applyAlignment="1" applyProtection="1">
      <alignment horizontal="right" vertical="top"/>
    </xf>
    <xf numFmtId="185" fontId="18" fillId="0" borderId="17" xfId="9" applyNumberFormat="1" applyFont="1" applyBorder="1" applyAlignment="1" applyProtection="1">
      <alignment horizontal="right" vertical="top"/>
    </xf>
    <xf numFmtId="0" fontId="21" fillId="0" borderId="0" xfId="0" applyNumberFormat="1" applyFont="1" applyFill="1" applyBorder="1" applyProtection="1"/>
    <xf numFmtId="0" fontId="21" fillId="0" borderId="0" xfId="0" quotePrefix="1" applyNumberFormat="1" applyFont="1" applyFill="1" applyBorder="1" applyProtection="1"/>
    <xf numFmtId="186" fontId="18" fillId="0" borderId="0" xfId="9" applyNumberFormat="1" applyFont="1" applyFill="1" applyBorder="1" applyAlignment="1" applyProtection="1">
      <alignment horizontal="center" vertical="top"/>
    </xf>
    <xf numFmtId="186" fontId="5" fillId="0" borderId="0" xfId="9" applyNumberFormat="1" applyFont="1" applyFill="1" applyBorder="1" applyAlignment="1">
      <alignment horizontal="center" vertical="top"/>
    </xf>
    <xf numFmtId="179" fontId="18" fillId="0" borderId="6" xfId="42" applyNumberFormat="1" applyFont="1" applyBorder="1" applyAlignment="1" applyProtection="1">
      <alignment horizontal="center"/>
    </xf>
    <xf numFmtId="179" fontId="18" fillId="0" borderId="10" xfId="42" applyNumberFormat="1" applyFont="1" applyBorder="1" applyAlignment="1" applyProtection="1">
      <alignment horizontal="center"/>
    </xf>
    <xf numFmtId="186" fontId="18" fillId="0" borderId="9" xfId="9" applyNumberFormat="1" applyFont="1" applyFill="1" applyBorder="1" applyAlignment="1" applyProtection="1">
      <alignment horizontal="center"/>
    </xf>
    <xf numFmtId="186" fontId="18" fillId="0" borderId="6" xfId="9" applyNumberFormat="1" applyFont="1" applyFill="1" applyBorder="1" applyAlignment="1" applyProtection="1">
      <alignment horizontal="center"/>
    </xf>
    <xf numFmtId="0" fontId="14" fillId="0" borderId="18" xfId="42" applyNumberFormat="1" applyFont="1" applyFill="1" applyBorder="1" applyAlignment="1" applyProtection="1">
      <alignment horizontal="left"/>
    </xf>
    <xf numFmtId="0" fontId="21" fillId="0" borderId="5" xfId="0" applyNumberFormat="1" applyFont="1" applyBorder="1" applyAlignment="1" applyProtection="1">
      <alignment horizontal="left"/>
    </xf>
  </cellXfs>
  <cellStyles count="60">
    <cellStyle name="Calc Currency (0)" xfId="1"/>
    <cellStyle name="Calc Currency (2)" xfId="2"/>
    <cellStyle name="Calc Percent (0)" xfId="3"/>
    <cellStyle name="Calc Percent (1)" xfId="4"/>
    <cellStyle name="Calc Percent (2)" xfId="5"/>
    <cellStyle name="Calc Units (0)" xfId="6"/>
    <cellStyle name="Calc Units (1)" xfId="7"/>
    <cellStyle name="Calc Units (2)" xfId="8"/>
    <cellStyle name="Comma" xfId="9" builtinId="3"/>
    <cellStyle name="Comma [00]" xfId="10"/>
    <cellStyle name="Comma0" xfId="11"/>
    <cellStyle name="Couma_#B P&amp;L Evolution_BINV" xfId="12"/>
    <cellStyle name="Currency [00]" xfId="13"/>
    <cellStyle name="Currency0" xfId="14"/>
    <cellStyle name="Date" xfId="15"/>
    <cellStyle name="Date Short" xfId="16"/>
    <cellStyle name="Date_1" xfId="17"/>
    <cellStyle name="Dezimal [0]_Compiling Utility Macros" xfId="18"/>
    <cellStyle name="Dezimal_Compiling Utility Macros" xfId="19"/>
    <cellStyle name="Enter Currency (0)" xfId="20"/>
    <cellStyle name="Enter Currency (2)" xfId="21"/>
    <cellStyle name="Enter Units (0)" xfId="22"/>
    <cellStyle name="Enter Units (1)" xfId="23"/>
    <cellStyle name="Enter Units (2)" xfId="24"/>
    <cellStyle name="Fixed" xfId="25"/>
    <cellStyle name="Grey" xfId="26"/>
    <cellStyle name="Header1" xfId="27"/>
    <cellStyle name="Header2" xfId="28"/>
    <cellStyle name="Heading 1" xfId="29" builtinId="16" customBuiltin="1"/>
    <cellStyle name="Heading 2" xfId="30" builtinId="17" customBuiltin="1"/>
    <cellStyle name="HEADING1" xfId="31"/>
    <cellStyle name="HEADING2" xfId="32"/>
    <cellStyle name="Input [yellow]" xfId="33"/>
    <cellStyle name="Link Currency (0)" xfId="34"/>
    <cellStyle name="Link Currency (2)" xfId="35"/>
    <cellStyle name="Link Units (0)" xfId="36"/>
    <cellStyle name="Link Units (1)" xfId="37"/>
    <cellStyle name="Link Units (2)" xfId="38"/>
    <cellStyle name="Monétaire [0]_rwhite" xfId="39"/>
    <cellStyle name="Monétaire_rwhite" xfId="40"/>
    <cellStyle name="Normal" xfId="0" builtinId="0"/>
    <cellStyle name="Normal - Style1" xfId="41"/>
    <cellStyle name="Normal_Budget 199899 master table" xfId="42"/>
    <cellStyle name="Normal_NMTEE - Master (25 Aug)" xfId="43"/>
    <cellStyle name="Percent [0]" xfId="44"/>
    <cellStyle name="Percent [00]" xfId="45"/>
    <cellStyle name="Percent [2]" xfId="46"/>
    <cellStyle name="PrePop Currency (0)" xfId="47"/>
    <cellStyle name="PrePop Currency (2)" xfId="48"/>
    <cellStyle name="PrePop Units (0)" xfId="49"/>
    <cellStyle name="PrePop Units (1)" xfId="50"/>
    <cellStyle name="PrePop Units (2)" xfId="51"/>
    <cellStyle name="Standard_Anpassen der Amortisation" xfId="52"/>
    <cellStyle name="Table Text" xfId="53"/>
    <cellStyle name="Text Indent A" xfId="54"/>
    <cellStyle name="Text Indent B" xfId="55"/>
    <cellStyle name="Text Indent C" xfId="56"/>
    <cellStyle name="Total" xfId="57" builtinId="25" customBuiltin="1"/>
    <cellStyle name="Währung [0]_Compiling Utility Macros" xfId="58"/>
    <cellStyle name="Währung_Compiling Utility Macros" xfId="5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autoPageBreaks="0" fitToPage="1"/>
  </sheetPr>
  <dimension ref="A1:IH39"/>
  <sheetViews>
    <sheetView showGridLines="0" showZeros="0" tabSelected="1" zoomScaleNormal="100" zoomScaleSheetLayoutView="100" workbookViewId="0">
      <selection activeCell="O15" sqref="O15"/>
    </sheetView>
  </sheetViews>
  <sheetFormatPr defaultColWidth="9.109375" defaultRowHeight="10.5" customHeight="1" x14ac:dyDescent="0.2"/>
  <cols>
    <col min="1" max="1" width="2.6640625" style="5" customWidth="1"/>
    <col min="2" max="3" width="0.88671875" style="5" customWidth="1"/>
    <col min="4" max="4" width="18.6640625" style="5" customWidth="1"/>
    <col min="5" max="5" width="9.33203125" style="5" bestFit="1" customWidth="1"/>
    <col min="6" max="7" width="9.33203125" style="6" bestFit="1" customWidth="1"/>
    <col min="8" max="8" width="10" style="6" bestFit="1" customWidth="1"/>
    <col min="9" max="9" width="9.33203125" style="6" bestFit="1" customWidth="1"/>
    <col min="10" max="12" width="9.33203125" style="5" bestFit="1" customWidth="1"/>
    <col min="13" max="13" width="7.44140625" style="41" customWidth="1"/>
    <col min="14" max="14" width="18.5546875" style="4" customWidth="1"/>
    <col min="15" max="15" width="17.5546875" style="4" customWidth="1"/>
    <col min="16" max="16" width="15.6640625" style="4" customWidth="1"/>
    <col min="17" max="17" width="17.5546875" style="4" customWidth="1"/>
    <col min="18" max="18" width="17.109375" style="4" customWidth="1"/>
    <col min="19" max="19" width="17.44140625" style="4" customWidth="1"/>
    <col min="20" max="20" width="17.5546875" style="4" customWidth="1"/>
    <col min="21" max="21" width="19" style="4" customWidth="1"/>
    <col min="22" max="23" width="15.6640625" style="4" customWidth="1"/>
    <col min="24" max="24" width="17.109375" style="4" customWidth="1"/>
    <col min="25" max="25" width="15.6640625" style="4" customWidth="1"/>
    <col min="26" max="26" width="20.33203125" style="4" customWidth="1"/>
    <col min="27" max="27" width="17.109375" style="4" customWidth="1"/>
    <col min="28" max="29" width="4.6640625" style="4" customWidth="1"/>
    <col min="30" max="30" width="17.5546875" style="4" customWidth="1"/>
    <col min="31" max="31" width="19" style="4" customWidth="1"/>
    <col min="32" max="32" width="15.6640625" style="4" customWidth="1"/>
    <col min="33" max="33" width="17.88671875" style="4" customWidth="1"/>
    <col min="34" max="34" width="18.5546875" style="4" customWidth="1"/>
    <col min="35" max="35" width="16.88671875" style="4" customWidth="1"/>
    <col min="36" max="36" width="17.88671875" style="4" customWidth="1"/>
    <col min="37" max="37" width="15.6640625" style="4" customWidth="1"/>
    <col min="38" max="38" width="17.44140625" style="4" customWidth="1"/>
    <col min="39" max="39" width="17.109375" style="4" customWidth="1"/>
    <col min="40" max="40" width="5.6640625" style="4" customWidth="1"/>
    <col min="41" max="41" width="3.6640625" style="4" customWidth="1"/>
    <col min="42" max="42" width="5.6640625" style="4" customWidth="1"/>
    <col min="43" max="43" width="40.6640625" style="4" customWidth="1"/>
    <col min="44" max="48" width="9.109375" style="4"/>
    <col min="49" max="16384" width="9.109375" style="5"/>
  </cols>
  <sheetData>
    <row r="1" spans="1:242" ht="13.5" customHeight="1" x14ac:dyDescent="0.2">
      <c r="A1" s="2"/>
      <c r="B1" s="2"/>
      <c r="C1" s="2"/>
      <c r="D1" s="2"/>
      <c r="E1" s="2"/>
      <c r="F1" s="3"/>
      <c r="G1" s="3"/>
      <c r="H1" s="3"/>
      <c r="I1" s="3"/>
      <c r="J1" s="2"/>
      <c r="K1" s="2"/>
      <c r="L1" s="2"/>
      <c r="M1" s="71"/>
    </row>
    <row r="2" spans="1:242" s="36" customFormat="1" ht="13.5" customHeight="1" x14ac:dyDescent="0.3">
      <c r="B2" s="27"/>
      <c r="C2" s="28"/>
      <c r="D2" s="29"/>
      <c r="E2" s="30"/>
      <c r="F2" s="30"/>
      <c r="G2" s="30"/>
      <c r="H2" s="30"/>
      <c r="I2" s="31"/>
      <c r="J2" s="31"/>
      <c r="K2" s="32"/>
      <c r="L2" s="31"/>
      <c r="M2" s="30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4"/>
      <c r="AX2" s="33"/>
      <c r="AY2" s="31"/>
    </row>
    <row r="3" spans="1:242" s="39" customFormat="1" ht="13.5" customHeight="1" x14ac:dyDescent="0.3">
      <c r="A3" s="48"/>
      <c r="B3" s="27"/>
      <c r="C3" s="28"/>
      <c r="D3" s="28"/>
      <c r="E3" s="37"/>
      <c r="F3" s="31"/>
      <c r="G3" s="31"/>
      <c r="H3" s="31"/>
      <c r="I3" s="31"/>
      <c r="J3" s="31"/>
      <c r="K3" s="32"/>
      <c r="L3" s="31"/>
      <c r="M3" s="49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4"/>
      <c r="AX3" s="38"/>
      <c r="AY3" s="1"/>
    </row>
    <row r="4" spans="1:242" s="39" customFormat="1" ht="13.5" customHeight="1" x14ac:dyDescent="0.3">
      <c r="A4" s="95" t="s">
        <v>19</v>
      </c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49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35"/>
      <c r="AW4" s="40"/>
      <c r="AX4" s="38"/>
      <c r="AY4" s="1"/>
    </row>
    <row r="5" spans="1:242" s="9" customFormat="1" ht="10.5" customHeight="1" x14ac:dyDescent="0.2">
      <c r="A5" s="50"/>
      <c r="B5" s="50"/>
      <c r="C5" s="50"/>
      <c r="D5" s="50"/>
      <c r="E5" s="51"/>
      <c r="F5" s="52"/>
      <c r="G5" s="52"/>
      <c r="H5" s="56" t="s">
        <v>0</v>
      </c>
      <c r="I5" s="57" t="s">
        <v>1</v>
      </c>
      <c r="J5" s="89"/>
      <c r="K5" s="90"/>
      <c r="L5" s="90"/>
      <c r="M5" s="41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</row>
    <row r="6" spans="1:242" s="11" customFormat="1" ht="10.5" customHeight="1" x14ac:dyDescent="0.2">
      <c r="A6" s="8"/>
      <c r="B6" s="10"/>
      <c r="C6" s="10"/>
      <c r="D6" s="8"/>
      <c r="E6" s="91" t="s">
        <v>12</v>
      </c>
      <c r="F6" s="91"/>
      <c r="G6" s="92"/>
      <c r="H6" s="58" t="s">
        <v>3</v>
      </c>
      <c r="I6" s="59" t="s">
        <v>4</v>
      </c>
      <c r="J6" s="93" t="s">
        <v>5</v>
      </c>
      <c r="K6" s="94"/>
      <c r="L6" s="94"/>
      <c r="M6" s="4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  <c r="DJ6" s="9"/>
      <c r="DK6" s="9"/>
      <c r="DL6" s="9"/>
      <c r="DM6" s="9"/>
      <c r="DN6" s="9"/>
      <c r="DO6" s="9"/>
      <c r="DP6" s="9"/>
      <c r="DQ6" s="9"/>
      <c r="DR6" s="9"/>
      <c r="DS6" s="9"/>
      <c r="DT6" s="9"/>
      <c r="DU6" s="9"/>
      <c r="DV6" s="9"/>
      <c r="DW6" s="9"/>
      <c r="DX6" s="9"/>
      <c r="DY6" s="9"/>
      <c r="DZ6" s="9"/>
      <c r="EA6" s="9"/>
      <c r="EB6" s="9"/>
      <c r="EC6" s="9"/>
      <c r="ED6" s="9"/>
      <c r="EE6" s="9"/>
      <c r="EF6" s="9"/>
      <c r="EG6" s="9"/>
      <c r="EH6" s="9"/>
      <c r="EI6" s="9"/>
      <c r="EJ6" s="9"/>
      <c r="EK6" s="9"/>
      <c r="EL6" s="9"/>
      <c r="EM6" s="9"/>
      <c r="EN6" s="9"/>
      <c r="EO6" s="9"/>
      <c r="EP6" s="9"/>
      <c r="EQ6" s="9"/>
      <c r="ER6" s="9"/>
      <c r="ES6" s="9"/>
      <c r="ET6" s="9"/>
      <c r="EU6" s="9"/>
      <c r="EV6" s="9"/>
      <c r="EW6" s="9"/>
      <c r="EX6" s="9"/>
      <c r="EY6" s="9"/>
      <c r="EZ6" s="9"/>
      <c r="FA6" s="9"/>
      <c r="FB6" s="9"/>
      <c r="FC6" s="9"/>
      <c r="FD6" s="9"/>
      <c r="FE6" s="9"/>
      <c r="FF6" s="9"/>
      <c r="FG6" s="9"/>
      <c r="FH6" s="9"/>
      <c r="FI6" s="9"/>
      <c r="FJ6" s="9"/>
      <c r="FK6" s="9"/>
      <c r="FL6" s="9"/>
      <c r="FM6" s="9"/>
      <c r="FN6" s="9"/>
      <c r="FO6" s="9"/>
      <c r="FP6" s="9"/>
      <c r="FQ6" s="9"/>
      <c r="FR6" s="9"/>
      <c r="FS6" s="9"/>
      <c r="FT6" s="9"/>
      <c r="FU6" s="9"/>
      <c r="FV6" s="9"/>
      <c r="FW6" s="9"/>
      <c r="FX6" s="9"/>
      <c r="FY6" s="9"/>
      <c r="FZ6" s="9"/>
      <c r="GA6" s="9"/>
      <c r="GB6" s="9"/>
      <c r="GC6" s="9"/>
      <c r="GD6" s="9"/>
      <c r="GE6" s="9"/>
      <c r="GF6" s="9"/>
      <c r="GG6" s="9"/>
      <c r="GH6" s="9"/>
      <c r="GI6" s="9"/>
      <c r="GJ6" s="9"/>
      <c r="GK6" s="9"/>
      <c r="GL6" s="9"/>
      <c r="GM6" s="9"/>
      <c r="GN6" s="9"/>
      <c r="GO6" s="9"/>
      <c r="GP6" s="9"/>
      <c r="GQ6" s="9"/>
      <c r="GR6" s="9"/>
      <c r="GS6" s="9"/>
      <c r="GT6" s="9"/>
      <c r="GU6" s="9"/>
      <c r="GV6" s="9"/>
      <c r="GW6" s="9"/>
      <c r="GX6" s="9"/>
      <c r="GY6" s="9"/>
      <c r="GZ6" s="9"/>
      <c r="HA6" s="9"/>
      <c r="HB6" s="9"/>
      <c r="HC6" s="9"/>
      <c r="HD6" s="9"/>
      <c r="HE6" s="9"/>
      <c r="HF6" s="9"/>
      <c r="HG6" s="9"/>
      <c r="HH6" s="9"/>
      <c r="HI6" s="9"/>
      <c r="HJ6" s="9"/>
      <c r="HK6" s="9"/>
      <c r="HL6" s="9"/>
      <c r="HM6" s="9"/>
      <c r="HN6" s="9"/>
      <c r="HO6" s="9"/>
      <c r="HP6" s="9"/>
      <c r="HQ6" s="9"/>
      <c r="HR6" s="9"/>
      <c r="HS6" s="9"/>
      <c r="HT6" s="9"/>
      <c r="HU6" s="9"/>
      <c r="HV6" s="9"/>
      <c r="HW6" s="9"/>
      <c r="HX6" s="9"/>
      <c r="HY6" s="9"/>
      <c r="HZ6" s="9"/>
      <c r="IA6" s="9"/>
      <c r="IB6" s="9"/>
      <c r="IC6" s="9"/>
      <c r="ID6" s="9"/>
      <c r="IE6" s="9"/>
      <c r="IF6" s="9"/>
      <c r="IG6" s="9"/>
      <c r="IH6" s="9"/>
    </row>
    <row r="7" spans="1:242" s="9" customFormat="1" ht="13.5" customHeight="1" x14ac:dyDescent="0.2">
      <c r="A7" s="61" t="s">
        <v>6</v>
      </c>
      <c r="B7" s="53"/>
      <c r="C7" s="54"/>
      <c r="D7" s="55"/>
      <c r="E7" s="62" t="s">
        <v>11</v>
      </c>
      <c r="F7" s="62" t="s">
        <v>13</v>
      </c>
      <c r="G7" s="64" t="s">
        <v>15</v>
      </c>
      <c r="H7" s="63" t="s">
        <v>16</v>
      </c>
      <c r="I7" s="64"/>
      <c r="J7" s="62" t="s">
        <v>17</v>
      </c>
      <c r="K7" s="70" t="s">
        <v>18</v>
      </c>
      <c r="L7" s="70" t="s">
        <v>20</v>
      </c>
      <c r="M7" s="72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</row>
    <row r="8" spans="1:242" ht="13.5" customHeight="1" x14ac:dyDescent="0.2">
      <c r="A8" s="73" t="s">
        <v>7</v>
      </c>
      <c r="B8" s="74" t="s">
        <v>23</v>
      </c>
      <c r="C8" s="75"/>
      <c r="D8" s="76"/>
      <c r="E8" s="81">
        <v>15469.525</v>
      </c>
      <c r="F8" s="81">
        <v>16398.486000000001</v>
      </c>
      <c r="G8" s="81">
        <v>16462.289000000001</v>
      </c>
      <c r="H8" s="82">
        <v>16141.706</v>
      </c>
      <c r="I8" s="83">
        <v>16141.706</v>
      </c>
      <c r="J8" s="82">
        <v>15973.072</v>
      </c>
      <c r="K8" s="81">
        <v>17325.223000000002</v>
      </c>
      <c r="L8" s="81">
        <v>18318.353999999999</v>
      </c>
    </row>
    <row r="9" spans="1:242" ht="13.5" customHeight="1" x14ac:dyDescent="0.2">
      <c r="A9" s="73">
        <v>8</v>
      </c>
      <c r="B9" s="74" t="s">
        <v>24</v>
      </c>
      <c r="C9" s="77"/>
      <c r="D9" s="77"/>
      <c r="E9" s="81">
        <v>1454.4</v>
      </c>
      <c r="F9" s="81">
        <v>1592.7380000000001</v>
      </c>
      <c r="G9" s="81">
        <v>1508.7840000000001</v>
      </c>
      <c r="H9" s="82">
        <v>1593.961</v>
      </c>
      <c r="I9" s="83">
        <v>1593.961</v>
      </c>
      <c r="J9" s="82">
        <v>1574.9949999999999</v>
      </c>
      <c r="K9" s="81">
        <v>1644.37</v>
      </c>
      <c r="L9" s="81">
        <v>1717.5360000000001</v>
      </c>
    </row>
    <row r="10" spans="1:242" ht="13.5" customHeight="1" x14ac:dyDescent="0.2">
      <c r="A10" s="73">
        <v>13</v>
      </c>
      <c r="B10" s="74" t="s">
        <v>25</v>
      </c>
      <c r="C10" s="75"/>
      <c r="D10" s="76"/>
      <c r="E10" s="81">
        <v>663.99099999999999</v>
      </c>
      <c r="F10" s="81">
        <v>691.447</v>
      </c>
      <c r="G10" s="81">
        <v>692.87800000000004</v>
      </c>
      <c r="H10" s="82">
        <v>730.04600000000005</v>
      </c>
      <c r="I10" s="83">
        <v>730.04600000000005</v>
      </c>
      <c r="J10" s="82">
        <v>748.03899999999999</v>
      </c>
      <c r="K10" s="81">
        <v>789.98199999999997</v>
      </c>
      <c r="L10" s="81">
        <v>819.08799999999997</v>
      </c>
    </row>
    <row r="11" spans="1:242" s="6" customFormat="1" ht="13.5" customHeight="1" x14ac:dyDescent="0.2">
      <c r="A11" s="73" t="s">
        <v>8</v>
      </c>
      <c r="B11" s="74" t="s">
        <v>26</v>
      </c>
      <c r="C11" s="75"/>
      <c r="D11" s="76"/>
      <c r="E11" s="81">
        <v>10839.468000000001</v>
      </c>
      <c r="F11" s="81">
        <v>11382.246999999999</v>
      </c>
      <c r="G11" s="81">
        <v>11343.922</v>
      </c>
      <c r="H11" s="82">
        <v>12194.486000000001</v>
      </c>
      <c r="I11" s="83">
        <v>12194.486000000001</v>
      </c>
      <c r="J11" s="82">
        <v>11440.663</v>
      </c>
      <c r="K11" s="81">
        <v>11517.683999999999</v>
      </c>
      <c r="L11" s="81">
        <v>11708.215</v>
      </c>
      <c r="M11" s="41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</row>
    <row r="12" spans="1:242" s="6" customFormat="1" ht="13.5" customHeight="1" x14ac:dyDescent="0.2">
      <c r="A12" s="73" t="s">
        <v>9</v>
      </c>
      <c r="B12" s="74" t="s">
        <v>27</v>
      </c>
      <c r="C12" s="75"/>
      <c r="D12" s="76"/>
      <c r="E12" s="81">
        <v>2131.8710000000001</v>
      </c>
      <c r="F12" s="81">
        <v>2290.2840000000001</v>
      </c>
      <c r="G12" s="81">
        <v>2119.5010000000002</v>
      </c>
      <c r="H12" s="82">
        <v>2090.393</v>
      </c>
      <c r="I12" s="83">
        <v>2090.393</v>
      </c>
      <c r="J12" s="82">
        <v>2076.7460000000001</v>
      </c>
      <c r="K12" s="81">
        <v>2233.14</v>
      </c>
      <c r="L12" s="81">
        <v>2361.9589999999998</v>
      </c>
      <c r="M12" s="41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</row>
    <row r="13" spans="1:242" s="6" customFormat="1" ht="13.5" customHeight="1" x14ac:dyDescent="0.2">
      <c r="A13" s="73" t="s">
        <v>14</v>
      </c>
      <c r="B13" s="74" t="s">
        <v>28</v>
      </c>
      <c r="C13" s="75"/>
      <c r="D13" s="76"/>
      <c r="E13" s="81">
        <v>5694.2049999999999</v>
      </c>
      <c r="F13" s="81">
        <v>6214.366</v>
      </c>
      <c r="G13" s="81">
        <v>6394.2020000000002</v>
      </c>
      <c r="H13" s="82">
        <v>6582.1390000000001</v>
      </c>
      <c r="I13" s="83">
        <v>6393.1390000000001</v>
      </c>
      <c r="J13" s="82">
        <v>6554.2839999999997</v>
      </c>
      <c r="K13" s="81">
        <v>6910.973</v>
      </c>
      <c r="L13" s="81">
        <v>7240.1869999999999</v>
      </c>
      <c r="M13" s="41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</row>
    <row r="14" spans="1:242" s="6" customFormat="1" ht="13.5" customHeight="1" x14ac:dyDescent="0.2">
      <c r="A14" s="73" t="s">
        <v>21</v>
      </c>
      <c r="B14" s="74" t="s">
        <v>29</v>
      </c>
      <c r="C14" s="75"/>
      <c r="D14" s="76"/>
      <c r="E14" s="81">
        <v>4680.7730000000001</v>
      </c>
      <c r="F14" s="81">
        <v>5134.2389999999996</v>
      </c>
      <c r="G14" s="81">
        <v>6740.2669999999998</v>
      </c>
      <c r="H14" s="82">
        <v>5735.6790000000001</v>
      </c>
      <c r="I14" s="83">
        <v>5735.6790000000001</v>
      </c>
      <c r="J14" s="82">
        <v>5450.77</v>
      </c>
      <c r="K14" s="81">
        <v>5776.3519999999999</v>
      </c>
      <c r="L14" s="81">
        <v>5981.7910000000002</v>
      </c>
      <c r="M14" s="41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</row>
    <row r="15" spans="1:242" s="14" customFormat="1" ht="13.5" customHeight="1" x14ac:dyDescent="0.2">
      <c r="A15" s="78" t="s">
        <v>2</v>
      </c>
      <c r="B15" s="79"/>
      <c r="C15" s="79"/>
      <c r="D15" s="80"/>
      <c r="E15" s="84">
        <f>SUM(E8:E14)</f>
        <v>40934.233</v>
      </c>
      <c r="F15" s="84">
        <f>SUM(F8:F14)</f>
        <v>43703.807000000001</v>
      </c>
      <c r="G15" s="84">
        <f>SUM(G8:G14)</f>
        <v>45261.843000000001</v>
      </c>
      <c r="H15" s="85">
        <f>SUM(H8:H14)</f>
        <v>45068.41</v>
      </c>
      <c r="I15" s="86">
        <f>SUM(I8:I14)</f>
        <v>44879.41</v>
      </c>
      <c r="J15" s="84">
        <f>SUM(J8:J14)</f>
        <v>43818.569000000003</v>
      </c>
      <c r="K15" s="84">
        <f>SUM(K8:K14)</f>
        <v>46197.723999999995</v>
      </c>
      <c r="L15" s="84">
        <f>SUM(L8:L14)</f>
        <v>48147.13</v>
      </c>
      <c r="M15" s="43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</row>
    <row r="16" spans="1:242" s="7" customFormat="1" ht="13.5" customHeight="1" x14ac:dyDescent="0.2">
      <c r="A16" s="88" t="s">
        <v>10</v>
      </c>
      <c r="B16" s="96" t="s">
        <v>22</v>
      </c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41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6"/>
      <c r="AU16" s="46"/>
      <c r="AV16" s="46"/>
    </row>
    <row r="17" spans="1:53" s="7" customFormat="1" ht="10.5" customHeight="1" x14ac:dyDescent="0.2">
      <c r="A17" s="87"/>
      <c r="B17" s="60"/>
      <c r="C17" s="60"/>
      <c r="D17" s="60"/>
      <c r="E17" s="65"/>
      <c r="F17" s="66"/>
      <c r="G17" s="66"/>
      <c r="H17" s="67"/>
      <c r="I17" s="66"/>
      <c r="J17" s="66"/>
      <c r="K17" s="68"/>
      <c r="L17" s="69"/>
      <c r="M17" s="41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6"/>
      <c r="AU17" s="46"/>
      <c r="AV17" s="46"/>
    </row>
    <row r="18" spans="1:53" s="7" customFormat="1" ht="10.5" customHeight="1" x14ac:dyDescent="0.2">
      <c r="A18" s="87"/>
      <c r="B18" s="60"/>
      <c r="C18" s="60"/>
      <c r="D18" s="60"/>
      <c r="E18" s="65"/>
      <c r="F18" s="66"/>
      <c r="G18" s="66"/>
      <c r="H18" s="67"/>
      <c r="I18" s="66"/>
      <c r="J18" s="66"/>
      <c r="K18" s="68"/>
      <c r="L18" s="69"/>
      <c r="M18" s="41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</row>
    <row r="19" spans="1:53" s="7" customFormat="1" ht="10.5" customHeight="1" x14ac:dyDescent="0.2">
      <c r="A19" s="87"/>
      <c r="B19" s="60"/>
      <c r="C19" s="60"/>
      <c r="D19" s="60"/>
      <c r="E19" s="65"/>
      <c r="F19" s="66"/>
      <c r="G19" s="66"/>
      <c r="H19" s="67"/>
      <c r="I19" s="66"/>
      <c r="J19" s="66"/>
      <c r="K19" s="68"/>
      <c r="L19" s="69"/>
      <c r="M19" s="41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</row>
    <row r="20" spans="1:53" s="7" customFormat="1" ht="10.5" customHeight="1" x14ac:dyDescent="0.2">
      <c r="A20" s="16"/>
      <c r="B20" s="17"/>
      <c r="C20" s="17"/>
      <c r="D20" s="17"/>
      <c r="E20" s="66"/>
      <c r="F20" s="66"/>
      <c r="G20" s="66"/>
      <c r="H20" s="66"/>
      <c r="I20" s="66"/>
      <c r="J20" s="66"/>
      <c r="K20" s="66"/>
      <c r="L20" s="66"/>
      <c r="M20" s="45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7"/>
      <c r="AO20" s="47"/>
      <c r="AP20" s="47"/>
      <c r="AQ20" s="47"/>
      <c r="AR20" s="47"/>
      <c r="AS20" s="47"/>
      <c r="AT20" s="47"/>
      <c r="AU20" s="47"/>
      <c r="AV20" s="47"/>
    </row>
    <row r="21" spans="1:53" s="7" customFormat="1" ht="10.5" customHeight="1" x14ac:dyDescent="0.2">
      <c r="A21" s="16"/>
      <c r="B21" s="17"/>
      <c r="C21" s="17"/>
      <c r="D21" s="17"/>
      <c r="E21" s="18"/>
      <c r="F21" s="18"/>
      <c r="G21" s="18"/>
      <c r="H21" s="19"/>
      <c r="I21" s="18"/>
      <c r="J21" s="18"/>
      <c r="K21" s="18"/>
      <c r="L21" s="18"/>
      <c r="M21" s="45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  <c r="AS21" s="47"/>
      <c r="AT21" s="47"/>
      <c r="AU21" s="47"/>
      <c r="AV21" s="47"/>
    </row>
    <row r="22" spans="1:53" s="7" customFormat="1" ht="10.5" customHeight="1" x14ac:dyDescent="0.2">
      <c r="A22" s="15"/>
      <c r="B22" s="20"/>
      <c r="C22" s="20"/>
      <c r="D22" s="20"/>
      <c r="E22" s="9"/>
      <c r="H22" s="21"/>
      <c r="I22" s="21"/>
      <c r="J22" s="12"/>
      <c r="K22" s="12"/>
      <c r="L22" s="22"/>
      <c r="M22" s="42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6"/>
      <c r="AU22" s="46"/>
      <c r="AV22" s="46"/>
      <c r="AW22" s="16"/>
      <c r="AX22" s="16"/>
      <c r="AY22" s="16"/>
      <c r="AZ22" s="16"/>
      <c r="BA22" s="16"/>
    </row>
    <row r="23" spans="1:53" s="7" customFormat="1" ht="10.5" customHeight="1" x14ac:dyDescent="0.2">
      <c r="A23" s="23"/>
      <c r="B23" s="24"/>
      <c r="C23" s="16"/>
      <c r="D23" s="16"/>
      <c r="L23" s="25"/>
      <c r="M23" s="45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6"/>
      <c r="AO23" s="46"/>
      <c r="AP23" s="46"/>
      <c r="AQ23" s="46"/>
      <c r="AR23" s="46"/>
      <c r="AS23" s="46"/>
      <c r="AT23" s="46"/>
      <c r="AU23" s="46"/>
      <c r="AV23" s="46"/>
      <c r="AW23" s="16"/>
      <c r="AX23" s="16"/>
      <c r="AY23" s="16"/>
      <c r="AZ23" s="16"/>
      <c r="BA23" s="16"/>
    </row>
    <row r="24" spans="1:53" s="9" customFormat="1" ht="10.5" customHeight="1" x14ac:dyDescent="0.2">
      <c r="A24" s="15"/>
      <c r="B24" s="20"/>
      <c r="C24" s="20"/>
      <c r="D24" s="20"/>
      <c r="F24" s="7"/>
      <c r="G24" s="7"/>
      <c r="H24" s="7"/>
      <c r="I24" s="7"/>
      <c r="L24" s="26"/>
      <c r="M24" s="42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46"/>
      <c r="AR24" s="46"/>
      <c r="AS24" s="46"/>
      <c r="AT24" s="46"/>
      <c r="AU24" s="46"/>
      <c r="AV24" s="46"/>
      <c r="AW24" s="20"/>
      <c r="AX24" s="20"/>
      <c r="AY24" s="20"/>
      <c r="AZ24" s="20"/>
      <c r="BA24" s="20"/>
    </row>
    <row r="25" spans="1:53" s="9" customFormat="1" ht="10.5" customHeight="1" x14ac:dyDescent="0.2">
      <c r="A25" s="15"/>
      <c r="B25" s="20"/>
      <c r="C25" s="20"/>
      <c r="D25" s="20"/>
      <c r="F25" s="7"/>
      <c r="G25" s="7"/>
      <c r="H25" s="7"/>
      <c r="I25" s="7"/>
      <c r="L25" s="26"/>
      <c r="M25" s="42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20"/>
      <c r="AX25" s="20"/>
    </row>
    <row r="26" spans="1:53" s="9" customFormat="1" ht="10.5" customHeight="1" x14ac:dyDescent="0.2">
      <c r="A26" s="13"/>
      <c r="F26" s="7"/>
      <c r="G26" s="7"/>
      <c r="H26" s="7"/>
      <c r="I26" s="7"/>
      <c r="M26" s="41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</row>
    <row r="27" spans="1:53" s="9" customFormat="1" ht="10.5" customHeight="1" x14ac:dyDescent="0.2">
      <c r="A27" s="13"/>
      <c r="F27" s="7"/>
      <c r="G27" s="7"/>
      <c r="H27" s="7"/>
      <c r="I27" s="7"/>
      <c r="M27" s="41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/>
      <c r="AL27" s="46"/>
      <c r="AM27" s="46"/>
      <c r="AN27" s="46"/>
      <c r="AO27" s="46"/>
      <c r="AP27" s="46"/>
      <c r="AQ27" s="46"/>
      <c r="AR27" s="46"/>
      <c r="AS27" s="46"/>
      <c r="AT27" s="46"/>
      <c r="AU27" s="46"/>
      <c r="AV27" s="46"/>
    </row>
    <row r="28" spans="1:53" s="9" customFormat="1" ht="10.5" customHeight="1" x14ac:dyDescent="0.2">
      <c r="F28" s="7"/>
      <c r="G28" s="7"/>
      <c r="H28" s="7"/>
      <c r="I28" s="7"/>
      <c r="M28" s="41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6"/>
      <c r="AU28" s="46"/>
      <c r="AV28" s="46"/>
    </row>
    <row r="29" spans="1:53" s="9" customFormat="1" ht="10.5" customHeight="1" x14ac:dyDescent="0.2">
      <c r="F29" s="7"/>
      <c r="G29" s="7"/>
      <c r="H29" s="7"/>
      <c r="I29" s="7"/>
      <c r="M29" s="41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6"/>
      <c r="AU29" s="46"/>
      <c r="AV29" s="46"/>
    </row>
    <row r="30" spans="1:53" s="9" customFormat="1" ht="10.5" customHeight="1" x14ac:dyDescent="0.2">
      <c r="F30" s="7"/>
      <c r="G30" s="7"/>
      <c r="H30" s="7"/>
      <c r="I30" s="7"/>
      <c r="M30" s="41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6"/>
      <c r="AO30" s="46"/>
      <c r="AP30" s="46"/>
      <c r="AQ30" s="46"/>
      <c r="AR30" s="46"/>
      <c r="AS30" s="46"/>
      <c r="AT30" s="46"/>
      <c r="AU30" s="46"/>
      <c r="AV30" s="46"/>
    </row>
    <row r="31" spans="1:53" s="9" customFormat="1" ht="10.5" customHeight="1" x14ac:dyDescent="0.2">
      <c r="F31" s="7"/>
      <c r="G31" s="7"/>
      <c r="H31" s="7"/>
      <c r="I31" s="7"/>
      <c r="M31" s="41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6"/>
      <c r="AU31" s="46"/>
      <c r="AV31" s="46"/>
    </row>
    <row r="32" spans="1:53" s="9" customFormat="1" ht="10.5" customHeight="1" x14ac:dyDescent="0.2">
      <c r="F32" s="7"/>
      <c r="G32" s="7"/>
      <c r="H32" s="7"/>
      <c r="I32" s="7"/>
      <c r="M32" s="41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</row>
    <row r="33" spans="6:48" s="9" customFormat="1" ht="10.5" customHeight="1" x14ac:dyDescent="0.2">
      <c r="F33" s="7"/>
      <c r="G33" s="7"/>
      <c r="H33" s="7"/>
      <c r="I33" s="7"/>
      <c r="M33" s="41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6"/>
      <c r="AL33" s="46"/>
      <c r="AM33" s="46"/>
      <c r="AN33" s="46"/>
      <c r="AO33" s="46"/>
      <c r="AP33" s="46"/>
      <c r="AQ33" s="46"/>
      <c r="AR33" s="46"/>
      <c r="AS33" s="46"/>
      <c r="AT33" s="46"/>
      <c r="AU33" s="46"/>
      <c r="AV33" s="46"/>
    </row>
    <row r="34" spans="6:48" s="9" customFormat="1" ht="10.5" customHeight="1" x14ac:dyDescent="0.2">
      <c r="F34" s="7"/>
      <c r="G34" s="7"/>
      <c r="H34" s="7"/>
      <c r="I34" s="7"/>
      <c r="M34" s="41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6"/>
      <c r="AU34" s="46"/>
      <c r="AV34" s="46"/>
    </row>
    <row r="35" spans="6:48" s="9" customFormat="1" ht="10.5" customHeight="1" x14ac:dyDescent="0.2">
      <c r="F35" s="7"/>
      <c r="G35" s="7"/>
      <c r="H35" s="7"/>
      <c r="I35" s="7"/>
      <c r="M35" s="41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/>
      <c r="AM35" s="46"/>
      <c r="AN35" s="46"/>
      <c r="AO35" s="46"/>
      <c r="AP35" s="46"/>
      <c r="AQ35" s="46"/>
      <c r="AR35" s="46"/>
      <c r="AS35" s="46"/>
      <c r="AT35" s="46"/>
      <c r="AU35" s="46"/>
      <c r="AV35" s="46"/>
    </row>
    <row r="36" spans="6:48" s="9" customFormat="1" ht="10.5" customHeight="1" x14ac:dyDescent="0.2">
      <c r="F36" s="7"/>
      <c r="G36" s="7"/>
      <c r="H36" s="7"/>
      <c r="I36" s="7"/>
      <c r="M36" s="41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6"/>
      <c r="AC36" s="46"/>
      <c r="AD36" s="46"/>
      <c r="AE36" s="46"/>
      <c r="AF36" s="46"/>
      <c r="AG36" s="46"/>
      <c r="AH36" s="46"/>
      <c r="AI36" s="46"/>
      <c r="AJ36" s="46"/>
      <c r="AK36" s="46"/>
      <c r="AL36" s="46"/>
      <c r="AM36" s="46"/>
      <c r="AN36" s="46"/>
      <c r="AO36" s="46"/>
      <c r="AP36" s="46"/>
      <c r="AQ36" s="46"/>
      <c r="AR36" s="46"/>
      <c r="AS36" s="46"/>
      <c r="AT36" s="46"/>
      <c r="AU36" s="46"/>
      <c r="AV36" s="46"/>
    </row>
    <row r="37" spans="6:48" s="9" customFormat="1" ht="10.5" customHeight="1" x14ac:dyDescent="0.2">
      <c r="F37" s="7"/>
      <c r="G37" s="7"/>
      <c r="H37" s="7"/>
      <c r="I37" s="7"/>
      <c r="M37" s="41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6"/>
      <c r="AU37" s="46"/>
      <c r="AV37" s="46"/>
    </row>
    <row r="38" spans="6:48" s="9" customFormat="1" ht="10.5" customHeight="1" x14ac:dyDescent="0.2">
      <c r="F38" s="7"/>
      <c r="G38" s="7"/>
      <c r="H38" s="7"/>
      <c r="I38" s="7"/>
      <c r="M38" s="41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46"/>
      <c r="AL38" s="46"/>
      <c r="AM38" s="46"/>
      <c r="AN38" s="46"/>
      <c r="AO38" s="46"/>
      <c r="AP38" s="46"/>
      <c r="AQ38" s="46"/>
      <c r="AR38" s="46"/>
      <c r="AS38" s="46"/>
      <c r="AT38" s="46"/>
      <c r="AU38" s="46"/>
      <c r="AV38" s="46"/>
    </row>
    <row r="39" spans="6:48" s="9" customFormat="1" ht="10.5" customHeight="1" x14ac:dyDescent="0.2">
      <c r="F39" s="7"/>
      <c r="G39" s="7"/>
      <c r="H39" s="7"/>
      <c r="I39" s="7"/>
      <c r="M39" s="41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  <c r="AA39" s="46"/>
      <c r="AB39" s="46"/>
      <c r="AC39" s="46"/>
      <c r="AD39" s="46"/>
      <c r="AE39" s="46"/>
      <c r="AF39" s="46"/>
      <c r="AG39" s="46"/>
      <c r="AH39" s="46"/>
      <c r="AI39" s="46"/>
      <c r="AJ39" s="46"/>
      <c r="AK39" s="46"/>
      <c r="AL39" s="46"/>
      <c r="AM39" s="46"/>
      <c r="AN39" s="46"/>
      <c r="AO39" s="46"/>
      <c r="AP39" s="46"/>
      <c r="AQ39" s="46"/>
      <c r="AR39" s="46"/>
      <c r="AS39" s="46"/>
      <c r="AT39" s="46"/>
      <c r="AU39" s="46"/>
      <c r="AV39" s="46"/>
    </row>
  </sheetData>
  <mergeCells count="5">
    <mergeCell ref="J5:L5"/>
    <mergeCell ref="E6:G6"/>
    <mergeCell ref="J6:L6"/>
    <mergeCell ref="A4:L4"/>
    <mergeCell ref="B16:L16"/>
  </mergeCells>
  <phoneticPr fontId="0" type="noConversion"/>
  <printOptions horizontalCentered="1"/>
  <pageMargins left="0" right="0" top="0.98425196850393704" bottom="0.98425196850393704" header="0.59055118110236227" footer="0.5905511811023622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 5b</vt:lpstr>
      <vt:lpstr>'Table 5b'!Print_Area</vt:lpstr>
    </vt:vector>
  </TitlesOfParts>
  <Company>Financial Department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Hennie Swanepoel</dc:creator>
  <cp:lastModifiedBy>Richard Makhale</cp:lastModifiedBy>
  <cp:lastPrinted>2015-02-16T08:47:51Z</cp:lastPrinted>
  <dcterms:created xsi:type="dcterms:W3CDTF">2000-02-10T07:25:00Z</dcterms:created>
  <dcterms:modified xsi:type="dcterms:W3CDTF">2020-02-26T08:42:42Z</dcterms:modified>
</cp:coreProperties>
</file>